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<sst xmlns="http://schemas.openxmlformats.org/spreadsheetml/2006/main" count="431" uniqueCount="128">
  <si>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</si>
  <si>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</si>
  <si>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</si>
  <si>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</si>
  <si>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</si>
  <si>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</si>
  <si>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</si>
  <si>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</si>
  <si>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メンテ　第793-1号</t>
  </si>
  <si>
    <t xml:space="preserve">　工事名</t>
  </si>
  <si>
    <t>後平青森線橋梁架替（上北鉱山1号橋）工事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</si>
  <si>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</si>
  <si>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</si>
  <si>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</si>
  <si>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</si>
  <si>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</si>
  <si>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</si>
  <si>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</si>
  <si>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</si>
  <si>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</si>
  <si>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</si>
  <si>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</si>
  <si>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</si>
  <si>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道路改良</t>
  </si>
  <si>
    <t/>
  </si>
  <si>
    <t>式</t>
  </si>
  <si>
    <t xml:space="preserve">ｶﾙﾊﾞｰﾄ工　</t>
  </si>
  <si>
    <t xml:space="preserve">ﾌﾟﾚｷｬｽﾄｶﾙﾊﾞｰﾄ工　</t>
  </si>
  <si>
    <t xml:space="preserve">ﾌﾟﾚｷｬｽﾄ門型ｶﾙﾊﾞｰﾄ　</t>
  </si>
  <si>
    <t>ｍ</t>
  </si>
  <si>
    <t>構造物撤去工</t>
  </si>
  <si>
    <t>作業土工</t>
  </si>
  <si>
    <t>床掘り</t>
  </si>
  <si>
    <t>土質:土砂</t>
  </si>
  <si>
    <t>m3</t>
  </si>
  <si>
    <t>埋戻し</t>
  </si>
  <si>
    <t>上部工撤去</t>
  </si>
  <si>
    <t>舗装版破砕</t>
  </si>
  <si>
    <t>舗装版種別:ｺﾝｸﾘｰﾄ舗装版,舗装版厚:5cm</t>
  </si>
  <si>
    <t>m2</t>
  </si>
  <si>
    <t>ｺﾝｸﾘｰﾄ構造物取壊し</t>
  </si>
  <si>
    <t>構造物区分:鉄筋構造物,工法区分:機械施工</t>
  </si>
  <si>
    <t>床版ﾌﾞﾛｯｸ撤去</t>
  </si>
  <si>
    <t>主桁撤去工</t>
  </si>
  <si>
    <t>5t/本未満</t>
  </si>
  <si>
    <t>日</t>
  </si>
  <si>
    <t>主桁転倒防止工</t>
  </si>
  <si>
    <t>桁</t>
  </si>
  <si>
    <t>カッター切断</t>
  </si>
  <si>
    <t>t=250㎜</t>
  </si>
  <si>
    <t xml:space="preserve">削孔　</t>
  </si>
  <si>
    <t>φ100㎜</t>
  </si>
  <si>
    <t>切断水処理工</t>
  </si>
  <si>
    <t>主体足場(ﾜｲﾔｰﾌﾞﾘｯｼﾞ転用足場)</t>
  </si>
  <si>
    <t>ｍ2</t>
  </si>
  <si>
    <t>下部工撤去</t>
  </si>
  <si>
    <t>構造物区分:無筋構造物,工法区分:機械施工</t>
  </si>
  <si>
    <t>運搬処理工</t>
  </si>
  <si>
    <t>殻運搬</t>
  </si>
  <si>
    <t>殻種別:ｺﾝｸﾘｰﾄ殻(無筋)</t>
  </si>
  <si>
    <t>殻種別:ｺﾝｸﾘｰﾄ殻(鉄筋)</t>
  </si>
  <si>
    <t>殻処分</t>
  </si>
  <si>
    <t>仮設工</t>
  </si>
  <si>
    <t>仮設道路工</t>
  </si>
  <si>
    <t xml:space="preserve">掘削工　</t>
  </si>
  <si>
    <t xml:space="preserve">盛土工　</t>
  </si>
  <si>
    <t xml:space="preserve">仮設舗装　　</t>
  </si>
  <si>
    <t xml:space="preserve">仮水路工　</t>
  </si>
  <si>
    <t xml:space="preserve">暗渠排水管　</t>
  </si>
  <si>
    <t xml:space="preserve">土のう　</t>
  </si>
  <si>
    <t>袋</t>
  </si>
  <si>
    <t>作業ヤード工</t>
  </si>
  <si>
    <t>敷鉄板</t>
  </si>
  <si>
    <t>鋼材規格:22×1,524×3,048(mm),作業区分:設置･撤去</t>
  </si>
  <si>
    <t>舗装</t>
  </si>
  <si>
    <t>舗装工</t>
  </si>
  <si>
    <t>ｱｽﾌｧﾙﾄ舗装工</t>
  </si>
  <si>
    <t xml:space="preserve">路盤工　</t>
  </si>
  <si>
    <t>道路部</t>
  </si>
  <si>
    <t>橋梁部</t>
  </si>
  <si>
    <t>下層路盤(車道･路肩部)</t>
  </si>
  <si>
    <t>路盤材種類:再生ｸﾗｯｼｬﾗﾝ RC-40,仕上り厚:120mm</t>
  </si>
  <si>
    <t>上層路盤(車道･路肩部)</t>
  </si>
  <si>
    <t>路盤材種類:粒度調整砕石 M-40,仕上り厚:120mm</t>
  </si>
  <si>
    <t>表層(車道･路肩部)</t>
  </si>
  <si>
    <t>材料種類:再生密粒度ｱｽｺﾝ(13),舗装厚:40mm,平均幅員:3.0m超</t>
  </si>
  <si>
    <t>材料種類:各種(2.30以上2.40t/m3未満),材料規格:再生(5)密粒度As(13F),舗装厚:30mm,平均幅員:3.0m超</t>
  </si>
  <si>
    <t xml:space="preserve">段差抑制工　</t>
  </si>
  <si>
    <t>ｼﾞｵﾃｷｽﾀｲﾙ段差抑制工</t>
  </si>
  <si>
    <t xml:space="preserve">ｼﾞｵﾃｷｽﾀｲﾙ段差抑制工　</t>
  </si>
  <si>
    <t>防護柵工</t>
  </si>
  <si>
    <t>路側防護柵工</t>
  </si>
  <si>
    <t>ｶﾞｰﾄﾞﾚｰﾙ</t>
  </si>
  <si>
    <t>ｶﾞｰﾄﾞﾚｰﾙ規格(標準型･Co用):塗装品 Gr-B-2B,施工規模:21m以上100m未満,曲線部補正:無</t>
  </si>
  <si>
    <t>m</t>
  </si>
  <si>
    <t>防護柵基礎工</t>
  </si>
  <si>
    <t>ｶﾞｰﾄﾞﾚｰﾙ基礎ﾌﾞﾛｯｸ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</si>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</sst>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G35+G44+G74+G80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33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90.0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33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50.0</v>
      </c>
      <c r="G43" s="27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G47+G50+G53+G56+G59+G62+G65+G68+G71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38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3.0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18.0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39</v>
      </c>
      <c r="F55" s="23" t="n">
        <v>48.0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44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47</v>
      </c>
      <c r="F61" s="23" t="n">
        <v>6.0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49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29</v>
      </c>
      <c r="F64" s="23" t="n">
        <v>69.0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29</v>
      </c>
      <c r="F67" s="23" t="n">
        <v>5.0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52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45</v>
      </c>
      <c r="F70" s="23" t="n">
        <v>7.0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54</v>
      </c>
      <c r="F73" s="23" t="n">
        <v>69.0</v>
      </c>
      <c r="G73" s="27"/>
      <c r="H73" s="29"/>
      <c r="J73" s="30"/>
      <c r="K73" s="31"/>
    </row>
    <row r="74" ht="15.0" customHeight="true">
      <c r="A74" s="14"/>
      <c r="B74" s="15"/>
      <c r="C74" s="15" t="s">
        <v>55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56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34</v>
      </c>
      <c r="F79" s="23" t="n">
        <v>47.0</v>
      </c>
      <c r="G79" s="27"/>
      <c r="H79" s="29"/>
      <c r="J79" s="30"/>
      <c r="K79" s="31"/>
    </row>
    <row r="80" ht="15.0" customHeight="true">
      <c r="A80" s="14"/>
      <c r="B80" s="15"/>
      <c r="C80" s="15" t="s">
        <v>57</v>
      </c>
      <c r="D80" s="16"/>
      <c r="E80" s="20"/>
      <c r="F80" s="22"/>
      <c r="G80" s="26">
        <f>G83+G86+G89+G92+G95+G98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58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59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34</v>
      </c>
      <c r="F85" s="23" t="n">
        <v>3.0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59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34</v>
      </c>
      <c r="F88" s="23" t="n">
        <v>47.0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60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34</v>
      </c>
      <c r="F91" s="23" t="n">
        <v>18.0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59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34</v>
      </c>
      <c r="F94" s="23" t="n">
        <v>3.0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61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59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34</v>
      </c>
      <c r="F97" s="23" t="n">
        <v>47.0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34</v>
      </c>
      <c r="F100" s="23" t="n">
        <v>18.0</v>
      </c>
      <c r="G100" s="27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6">
        <f>G104+G116+G125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6">
        <f>G107+G110+G113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64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34</v>
      </c>
      <c r="F109" s="23" t="n">
        <v>10.0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65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34</v>
      </c>
      <c r="F112" s="23" t="n">
        <v>100.0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66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34</v>
      </c>
      <c r="F115" s="23" t="n">
        <v>39.0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67</v>
      </c>
      <c r="D116" s="16"/>
      <c r="E116" s="20"/>
      <c r="F116" s="22"/>
      <c r="G116" s="26">
        <f>G119+G122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68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29</v>
      </c>
      <c r="F121" s="23" t="n">
        <v>19.0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69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70</v>
      </c>
      <c r="F124" s="23" t="n">
        <v>83.0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71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34</v>
      </c>
      <c r="F130" s="23" t="n">
        <v>10.0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65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34</v>
      </c>
      <c r="F133" s="23" t="n">
        <v>10.0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 t="s">
        <v>73</v>
      </c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39</v>
      </c>
      <c r="F136" s="23" t="n">
        <v>133.0</v>
      </c>
      <c r="G136" s="27"/>
      <c r="H136" s="29"/>
      <c r="J136" s="30"/>
      <c r="K136" s="31"/>
    </row>
    <row r="137" ht="15.0" customHeight="true">
      <c r="A137" s="14" t="s">
        <v>74</v>
      </c>
      <c r="B137" s="15"/>
      <c r="C137" s="15"/>
      <c r="D137" s="16"/>
      <c r="E137" s="20"/>
      <c r="F137" s="22"/>
      <c r="G137" s="26">
        <f>G140+G164+G173</f>
      </c>
      <c r="H137" s="28" t="s">
        <v>24</v>
      </c>
      <c r="J137" s="30" t="n">
        <v>40.0</v>
      </c>
      <c r="K137" s="31" t="n">
        <v>1.0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75</v>
      </c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2.0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 t="s">
        <v>76</v>
      </c>
      <c r="D143" s="16"/>
      <c r="E143" s="20"/>
      <c r="F143" s="22"/>
      <c r="G143" s="26">
        <f>G146+G149+G152+G155+G158+G161</f>
      </c>
      <c r="H143" s="28" t="s">
        <v>24</v>
      </c>
      <c r="J143" s="30" t="n">
        <v>42.0</v>
      </c>
      <c r="K143" s="31" t="n">
        <v>3.0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/>
      <c r="D146" s="16" t="s">
        <v>77</v>
      </c>
      <c r="E146" s="20"/>
      <c r="F146" s="22"/>
      <c r="G146" s="27"/>
      <c r="H146" s="28" t="s">
        <v>24</v>
      </c>
      <c r="J146" s="30" t="n">
        <v>43.0</v>
      </c>
      <c r="K146" s="31" t="n">
        <v>4.0</v>
      </c>
    </row>
    <row r="147" ht="15.0" customHeight="true">
      <c r="A147" s="14"/>
      <c r="B147" s="15"/>
      <c r="C147" s="15"/>
      <c r="D147" s="16" t="s">
        <v>78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39</v>
      </c>
      <c r="F148" s="23" t="n">
        <v>50.0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77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 t="s">
        <v>79</v>
      </c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39</v>
      </c>
      <c r="F151" s="23" t="n">
        <v>46.0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80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81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39</v>
      </c>
      <c r="F154" s="23" t="n">
        <v>96.0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82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83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39</v>
      </c>
      <c r="F157" s="23" t="n">
        <v>96.0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84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85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39</v>
      </c>
      <c r="F160" s="23" t="n">
        <v>96.0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84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 t="s">
        <v>86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39</v>
      </c>
      <c r="F163" s="23" t="n">
        <v>96.0</v>
      </c>
      <c r="G163" s="27"/>
      <c r="H163" s="29"/>
      <c r="J163" s="30"/>
      <c r="K163" s="31"/>
    </row>
    <row r="164" ht="15.0" customHeight="true">
      <c r="A164" s="14"/>
      <c r="B164" s="15" t="s">
        <v>87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88</v>
      </c>
      <c r="D167" s="16"/>
      <c r="E167" s="20"/>
      <c r="F167" s="22"/>
      <c r="G167" s="26">
        <f>G170</f>
      </c>
      <c r="H167" s="28" t="s">
        <v>24</v>
      </c>
      <c r="J167" s="30" t="n">
        <v>50.0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89</v>
      </c>
      <c r="E170" s="20"/>
      <c r="F170" s="22"/>
      <c r="G170" s="27"/>
      <c r="H170" s="28" t="s">
        <v>24</v>
      </c>
      <c r="J170" s="30" t="n">
        <v>51.0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39</v>
      </c>
      <c r="F172" s="23" t="n">
        <v>92.0</v>
      </c>
      <c r="G172" s="27"/>
      <c r="H172" s="29"/>
      <c r="J172" s="30"/>
      <c r="K172" s="31"/>
    </row>
    <row r="173" ht="15.0" customHeight="true">
      <c r="A173" s="14"/>
      <c r="B173" s="15" t="s">
        <v>90</v>
      </c>
      <c r="C173" s="15"/>
      <c r="D173" s="16"/>
      <c r="E173" s="20"/>
      <c r="F173" s="22"/>
      <c r="G173" s="26">
        <f>G176+G182</f>
      </c>
      <c r="H173" s="28" t="s">
        <v>24</v>
      </c>
      <c r="J173" s="30" t="n">
        <v>52.0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91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92</v>
      </c>
      <c r="E179" s="20"/>
      <c r="F179" s="22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93</v>
      </c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94</v>
      </c>
      <c r="F181" s="23" t="n">
        <v>22.0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95</v>
      </c>
      <c r="D182" s="16"/>
      <c r="E182" s="20"/>
      <c r="F182" s="22"/>
      <c r="G182" s="26">
        <f>G185</f>
      </c>
      <c r="H182" s="28" t="s">
        <v>24</v>
      </c>
      <c r="J182" s="30" t="n">
        <v>55.0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96</v>
      </c>
      <c r="E185" s="20"/>
      <c r="F185" s="22"/>
      <c r="G185" s="27"/>
      <c r="H185" s="28" t="s">
        <v>24</v>
      </c>
      <c r="J185" s="30" t="n">
        <v>56.0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94</v>
      </c>
      <c r="F187" s="23" t="n">
        <v>24.0</v>
      </c>
      <c r="G187" s="27"/>
      <c r="H187" s="29"/>
      <c r="J187" s="30"/>
      <c r="K187" s="31"/>
    </row>
    <row r="188" ht="15.0" customHeight="true">
      <c r="A188" s="14" t="s">
        <v>97</v>
      </c>
      <c r="B188" s="15"/>
      <c r="C188" s="15"/>
      <c r="D188" s="16"/>
      <c r="E188" s="20"/>
      <c r="F188" s="22"/>
      <c r="G188" s="26">
        <f>G23+G32+G101+G140+G164+G173</f>
      </c>
      <c r="H188" s="28" t="s">
        <v>24</v>
      </c>
      <c r="J188" s="30" t="n">
        <v>57.0</v>
      </c>
      <c r="K188" s="31" t="n">
        <v>20.0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 t="s">
        <v>98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s">
        <v>99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/>
      <c r="B194" s="15" t="s">
        <v>100</v>
      </c>
      <c r="C194" s="15"/>
      <c r="D194" s="16"/>
      <c r="E194" s="20"/>
      <c r="F194" s="22"/>
      <c r="G194" s="27"/>
      <c r="H194" s="28" t="s">
        <v>24</v>
      </c>
      <c r="J194" s="30" t="n">
        <v>59.0</v>
      </c>
      <c r="K194" s="31" t="s">
        <v>101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102</v>
      </c>
      <c r="B197" s="15"/>
      <c r="C197" s="15"/>
      <c r="D197" s="16"/>
      <c r="E197" s="20"/>
      <c r="F197" s="22"/>
      <c r="G197" s="26">
        <f>G200+G215</f>
      </c>
      <c r="H197" s="28" t="s">
        <v>24</v>
      </c>
      <c r="J197" s="30" t="n">
        <v>60.0</v>
      </c>
      <c r="K197" s="31" t="n">
        <v>200.0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 t="s">
        <v>103</v>
      </c>
      <c r="C200" s="15"/>
      <c r="D200" s="16"/>
      <c r="E200" s="20"/>
      <c r="F200" s="22"/>
      <c r="G200" s="26">
        <f>G203+G209</f>
      </c>
      <c r="H200" s="28" t="s">
        <v>24</v>
      </c>
      <c r="J200" s="30" t="n">
        <v>61.0</v>
      </c>
      <c r="K200" s="31" t="n">
        <v>2.0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 t="s">
        <v>104</v>
      </c>
      <c r="D203" s="16"/>
      <c r="E203" s="20"/>
      <c r="F203" s="22"/>
      <c r="G203" s="26">
        <f>G206</f>
      </c>
      <c r="H203" s="28" t="s">
        <v>24</v>
      </c>
      <c r="J203" s="30" t="n">
        <v>62.0</v>
      </c>
      <c r="K203" s="31" t="n">
        <v>3.0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/>
      <c r="D206" s="16" t="s">
        <v>105</v>
      </c>
      <c r="E206" s="20"/>
      <c r="F206" s="24"/>
      <c r="G206" s="27"/>
      <c r="H206" s="28" t="s">
        <v>24</v>
      </c>
      <c r="J206" s="30" t="n">
        <v>63.0</v>
      </c>
      <c r="K206" s="31" t="n">
        <v>4.0</v>
      </c>
    </row>
    <row r="207" ht="15.0" customHeight="true">
      <c r="A207" s="14"/>
      <c r="B207" s="15"/>
      <c r="C207" s="15"/>
      <c r="D207" s="16"/>
      <c r="E207" s="20" t="s">
        <v>24</v>
      </c>
      <c r="F207" s="24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106</v>
      </c>
      <c r="F208" s="25" t="n">
        <v>24.1</v>
      </c>
      <c r="G208" s="27"/>
      <c r="H208" s="29"/>
      <c r="J208" s="30"/>
      <c r="K208" s="31"/>
    </row>
    <row r="209" ht="15.0" customHeight="true">
      <c r="A209" s="14"/>
      <c r="B209" s="15"/>
      <c r="C209" s="15" t="s">
        <v>107</v>
      </c>
      <c r="D209" s="16"/>
      <c r="E209" s="20"/>
      <c r="F209" s="22"/>
      <c r="G209" s="26">
        <f>G212</f>
      </c>
      <c r="H209" s="28" t="s">
        <v>24</v>
      </c>
      <c r="J209" s="30" t="n">
        <v>64.0</v>
      </c>
      <c r="K209" s="31" t="n">
        <v>3.0</v>
      </c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/>
      <c r="C212" s="15"/>
      <c r="D212" s="16" t="s">
        <v>108</v>
      </c>
      <c r="E212" s="20"/>
      <c r="F212" s="22"/>
      <c r="G212" s="27"/>
      <c r="H212" s="28" t="s">
        <v>24</v>
      </c>
      <c r="J212" s="30" t="n">
        <v>65.0</v>
      </c>
      <c r="K212" s="31"/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 t="s">
        <v>109</v>
      </c>
      <c r="C215" s="15"/>
      <c r="D215" s="16"/>
      <c r="E215" s="20"/>
      <c r="F215" s="22"/>
      <c r="G215" s="27"/>
      <c r="H215" s="28" t="s">
        <v>24</v>
      </c>
      <c r="J215" s="30" t="n">
        <v>66.0</v>
      </c>
      <c r="K215" s="31"/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 t="s">
        <v>110</v>
      </c>
      <c r="B218" s="15"/>
      <c r="C218" s="15"/>
      <c r="D218" s="16"/>
      <c r="E218" s="20"/>
      <c r="F218" s="22"/>
      <c r="G218" s="26">
        <f>G188+G197</f>
      </c>
      <c r="H218" s="28" t="s">
        <v>24</v>
      </c>
      <c r="J218" s="30" t="n">
        <v>67.0</v>
      </c>
      <c r="K218" s="31"/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111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n">
        <v>210.0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/>
      <c r="C224" s="15" t="s">
        <v>112</v>
      </c>
      <c r="D224" s="16"/>
      <c r="E224" s="20"/>
      <c r="F224" s="22"/>
      <c r="G224" s="27"/>
      <c r="H224" s="28" t="s">
        <v>24</v>
      </c>
      <c r="J224" s="30" t="n">
        <v>69.0</v>
      </c>
      <c r="K224" s="31" t="s">
        <v>113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/>
      <c r="C227" s="15" t="s">
        <v>114</v>
      </c>
      <c r="D227" s="16"/>
      <c r="E227" s="20"/>
      <c r="F227" s="22"/>
      <c r="G227" s="27"/>
      <c r="H227" s="28" t="s">
        <v>24</v>
      </c>
      <c r="J227" s="30" t="n">
        <v>70.0</v>
      </c>
      <c r="K227" s="31" t="s">
        <v>115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116</v>
      </c>
      <c r="B230" s="15"/>
      <c r="C230" s="15"/>
      <c r="D230" s="16"/>
      <c r="E230" s="20"/>
      <c r="F230" s="22"/>
      <c r="G230" s="26">
        <f>G188+G197+G221</f>
      </c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14"/>
      <c r="B233" s="15" t="s">
        <v>117</v>
      </c>
      <c r="C233" s="15"/>
      <c r="D233" s="16"/>
      <c r="E233" s="20"/>
      <c r="F233" s="22"/>
      <c r="G233" s="27"/>
      <c r="H233" s="28" t="s">
        <v>24</v>
      </c>
      <c r="J233" s="30" t="n">
        <v>72.0</v>
      </c>
      <c r="K233" s="31" t="s">
        <v>118</v>
      </c>
    </row>
    <row r="234" ht="15.0" customHeight="true">
      <c r="A234" s="14"/>
      <c r="B234" s="15"/>
      <c r="C234" s="15"/>
      <c r="D234" s="16"/>
      <c r="E234" s="20" t="s">
        <v>24</v>
      </c>
      <c r="F234" s="22"/>
      <c r="G234" s="27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7"/>
      <c r="H235" s="29"/>
      <c r="J235" s="30"/>
      <c r="K235" s="31"/>
    </row>
    <row r="236" ht="15.0" customHeight="true">
      <c r="A236" s="14"/>
      <c r="B236" s="15" t="s">
        <v>119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 t="n">
        <v>220.0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 t="s">
        <v>120</v>
      </c>
      <c r="B239" s="15"/>
      <c r="C239" s="15"/>
      <c r="D239" s="16"/>
      <c r="E239" s="20"/>
      <c r="F239" s="22"/>
      <c r="G239" s="26">
        <f>G230+G236</f>
      </c>
      <c r="H239" s="28" t="s">
        <v>24</v>
      </c>
      <c r="J239" s="30" t="n">
        <v>74.0</v>
      </c>
      <c r="K239" s="31" t="n">
        <v>30.0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6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6"/>
      <c r="H241" s="29"/>
      <c r="J241" s="30"/>
      <c r="K241" s="31"/>
    </row>
    <row r="242" ht="15.0" customHeight="true">
      <c r="A242" s="32" t="s">
        <v>121</v>
      </c>
      <c r="B242" s="33"/>
      <c r="C242" s="33"/>
      <c r="D242" s="34"/>
      <c r="E242" s="41"/>
      <c r="F242" s="44"/>
      <c r="G242" s="50">
        <f>G239</f>
      </c>
      <c r="H242" s="51" t="s">
        <v>24</v>
      </c>
      <c r="J242" s="55" t="n">
        <v>75.0</v>
      </c>
      <c r="K242" s="55" t="n">
        <v>30.0</v>
      </c>
    </row>
    <row r="243" ht="15.0" customHeight="true">
      <c r="A243" s="35"/>
      <c r="B243" s="36"/>
      <c r="C243" s="36"/>
      <c r="D243" s="37"/>
      <c r="E243" s="42" t="s">
        <v>24</v>
      </c>
      <c r="F243" s="45"/>
      <c r="G243" s="50"/>
      <c r="H243" s="52" t="s">
        <v>24</v>
      </c>
    </row>
    <row r="244" ht="15.0" customHeight="true">
      <c r="A244" s="38"/>
      <c r="B244" s="39"/>
      <c r="C244" s="39"/>
      <c r="D244" s="40"/>
      <c r="E244" s="43" t="s">
        <v>25</v>
      </c>
      <c r="F244" s="46" t="n">
        <v>1.0</v>
      </c>
      <c r="G244" s="50"/>
      <c r="H244" s="53"/>
    </row>
    <row r="245">
      <c r="A245" s="56" t="s">
        <v>122</v>
      </c>
      <c r="B245" s="57" t="s">
        <v>123</v>
      </c>
      <c r="J245" s="30" t="n">
        <v>99999.0</v>
      </c>
    </row>
    <row r="246">
      <c r="A246" s="56" t="s">
        <v>124</v>
      </c>
      <c r="B246" s="57" t="s">
        <v>125</v>
      </c>
    </row>
    <row r="247">
      <c r="A247" s="56" t="s">
        <v>126</v>
      </c>
      <c r="B247" s="57" t="s">
        <v>127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4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2026-06-16T06:44:37Z</dcterms:created>
  <dc:creator>Apache POI</dc:creator>
</cp:coreProperties>
</file>